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abajo 2020-COVID\2021\TRANSP_2020\Actividades mensuales\1 ENERO\"/>
    </mc:Choice>
  </mc:AlternateContent>
  <xr:revisionPtr revIDLastSave="0" documentId="13_ncr:1_{DB6AC220-7AFB-4287-B5FA-CC7CE211E224}" xr6:coauthVersionLast="46" xr6:coauthVersionMax="46" xr10:uidLastSave="{00000000-0000-0000-0000-000000000000}"/>
  <bookViews>
    <workbookView xWindow="-110" yWindow="-110" windowWidth="19420" windowHeight="10420" xr2:uid="{335CABA6-03D0-4CDF-AE68-6D4E70DC26D6}"/>
  </bookViews>
  <sheets>
    <sheet name="ESTRATEGIAS" sheetId="2" r:id="rId1"/>
    <sheet name="Hoja1" sheetId="1" r:id="rId2"/>
  </sheets>
  <externalReferences>
    <externalReference r:id="rId3"/>
  </externalReferences>
  <definedNames>
    <definedName name="Feriados">#REF!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41547.3902083333</definedName>
    <definedName name="IQ_NTM" hidden="1">6000</definedName>
    <definedName name="IQ_QTD" hidden="1">750000</definedName>
    <definedName name="IQ_TODAY" hidden="1">0</definedName>
    <definedName name="IQ_WEEK" hidden="1">50000</definedName>
    <definedName name="IQ_YTD" hidden="1">3000</definedName>
    <definedName name="IQ_YTDMONTH" hidden="1">130000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36" i="2" l="1"/>
  <c r="M32" i="2"/>
  <c r="M28" i="2"/>
  <c r="M24" i="2"/>
  <c r="M20" i="2"/>
  <c r="M16" i="2"/>
</calcChain>
</file>

<file path=xl/sharedStrings.xml><?xml version="1.0" encoding="utf-8"?>
<sst xmlns="http://schemas.openxmlformats.org/spreadsheetml/2006/main" count="52" uniqueCount="32">
  <si>
    <t>Por ejecutar</t>
  </si>
  <si>
    <r>
      <rPr>
        <b/>
        <sz val="11"/>
        <color indexed="63"/>
        <rFont val="Century Gothic"/>
        <family val="2"/>
      </rPr>
      <t>C8.</t>
    </r>
    <r>
      <rPr>
        <sz val="11"/>
        <color indexed="63"/>
        <rFont val="Century Gothic"/>
        <family val="2"/>
      </rPr>
      <t xml:space="preserve"> Entregar información relevante sobre  el sector  de  transporte, útil para programar el desarrollo del sector y formular políticas nacionales orientadas a mejorar el sistema de transportación en el país.</t>
    </r>
  </si>
  <si>
    <r>
      <t xml:space="preserve">Unida de medida: </t>
    </r>
    <r>
      <rPr>
        <sz val="10"/>
        <color indexed="63"/>
        <rFont val="Century Gothic"/>
        <family val="2"/>
      </rPr>
      <t>Número de Bdd recibidas</t>
    </r>
  </si>
  <si>
    <r>
      <t xml:space="preserve">Descripción: </t>
    </r>
    <r>
      <rPr>
        <sz val="10"/>
        <color indexed="63"/>
        <rFont val="Century Gothic"/>
        <family val="2"/>
      </rPr>
      <t>Recolección de bases de datos mediante oficios enviados a las instituciones fuente de información</t>
    </r>
  </si>
  <si>
    <t>Detalles</t>
  </si>
  <si>
    <t>Estrategias de recolección</t>
  </si>
  <si>
    <t>Ene</t>
  </si>
  <si>
    <t>Feb</t>
  </si>
  <si>
    <t>Mar*</t>
  </si>
  <si>
    <t>Apr</t>
  </si>
  <si>
    <t>May</t>
  </si>
  <si>
    <t>Jun</t>
  </si>
  <si>
    <t>Jul</t>
  </si>
  <si>
    <t>Aug</t>
  </si>
  <si>
    <t>Indicador</t>
  </si>
  <si>
    <t>No BDD recolectadas</t>
  </si>
  <si>
    <t>ANT</t>
  </si>
  <si>
    <t>Vehículos matriculados</t>
  </si>
  <si>
    <t>Llamada</t>
  </si>
  <si>
    <t>no recibida</t>
  </si>
  <si>
    <t>Correo</t>
  </si>
  <si>
    <t>Siniestros de Tránsito</t>
  </si>
  <si>
    <t>Otro (reuniones, etc)</t>
  </si>
  <si>
    <t>FEEP</t>
  </si>
  <si>
    <t>Pasajeros Transportados por ferrocarril</t>
  </si>
  <si>
    <t>DGAC</t>
  </si>
  <si>
    <t>Transporte Aereo</t>
  </si>
  <si>
    <t>SPTMF</t>
  </si>
  <si>
    <t>Transporte marítimo</t>
  </si>
  <si>
    <t>Matriz de Estrategia de recolección ANET - 2020
(Año 2021)</t>
  </si>
  <si>
    <t>Oficio de insistencia</t>
  </si>
  <si>
    <r>
      <rPr>
        <b/>
        <sz val="9"/>
        <color indexed="63"/>
        <rFont val="Century Gothic"/>
        <family val="2"/>
      </rPr>
      <t>Elaboración:</t>
    </r>
    <r>
      <rPr>
        <sz val="9"/>
        <color indexed="63"/>
        <rFont val="Century Gothic"/>
        <family val="2"/>
      </rPr>
      <t xml:space="preserve"> GESE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</si>
</sst>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14" x14ac:knownFonts="1">
    <font>
      <sz val="11"/>
      <color theme="1"/>
      <name val="Calibri"/>
      <family val="2"/>
      <scheme val="minor"/>
    </font>
    <font>
      <b/>
      <sz val="12"/>
      <color theme="1" tint="0.249977111117893"/>
      <name val="Century Gothic"/>
      <family val="2"/>
    </font>
    <font>
      <b/>
      <sz val="14"/>
      <color theme="1" tint="0.249977111117893"/>
      <name val="Century Gothic"/>
      <family val="2"/>
    </font>
    <font>
      <sz val="11"/>
      <color theme="1" tint="0.249977111117893"/>
      <name val="Century Gothic"/>
      <family val="2"/>
    </font>
    <font>
      <b/>
      <sz val="11"/>
      <color indexed="63"/>
      <name val="Century Gothic"/>
      <family val="2"/>
    </font>
    <font>
      <sz val="11"/>
      <color indexed="63"/>
      <name val="Century Gothic"/>
      <family val="2"/>
    </font>
    <font>
      <b/>
      <i/>
      <sz val="14"/>
      <color theme="1" tint="0.249977111117893"/>
      <name val="Century Gothic"/>
      <family val="2"/>
    </font>
    <font>
      <b/>
      <sz val="10"/>
      <color theme="1" tint="0.249977111117893"/>
      <name val="Century Gothic"/>
      <family val="2"/>
    </font>
    <font>
      <sz val="10"/>
      <color indexed="63"/>
      <name val="Century Gothic"/>
      <family val="2"/>
    </font>
    <font>
      <sz val="16"/>
      <color theme="1" tint="0.249977111117893"/>
      <name val="Century Gothic"/>
      <family val="2"/>
    </font>
    <font>
      <b/>
      <sz val="11"/>
      <color theme="1" tint="0.249977111117893"/>
      <name val="Century Gothic"/>
      <family val="2"/>
    </font>
    <font>
      <sz val="10"/>
      <color theme="1" tint="0.249977111117893"/>
      <name val="Century Gothic"/>
      <family val="2"/>
    </font>
    <font>
      <b/>
      <sz val="9"/>
      <color indexed="63"/>
      <name val="Century Gothic"/>
      <family val="2"/>
    </font>
    <font>
      <sz val="9"/>
      <color indexed="63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rgb="FFFFF2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rgb="FFFFC000"/>
      </top>
      <bottom style="thin">
        <color rgb="FFFFC000"/>
      </bottom>
      <diagonal/>
    </border>
    <border>
      <left style="thin">
        <color rgb="FFFFC000"/>
      </left>
      <right style="thin">
        <color rgb="FFFFC000"/>
      </right>
      <top style="thin">
        <color rgb="FFFFC000"/>
      </top>
      <bottom style="thin">
        <color rgb="FFFFC000"/>
      </bottom>
      <diagonal/>
    </border>
    <border>
      <left style="thin">
        <color rgb="FFFFC000"/>
      </left>
      <right/>
      <top style="thin">
        <color rgb="FFFFC000"/>
      </top>
      <bottom/>
      <diagonal/>
    </border>
    <border>
      <left/>
      <right style="thin">
        <color rgb="FFFFC000"/>
      </right>
      <top style="thin">
        <color rgb="FFFFC000"/>
      </top>
      <bottom/>
      <diagonal/>
    </border>
    <border>
      <left style="thin">
        <color rgb="FFFFC000"/>
      </left>
      <right/>
      <top style="thin">
        <color rgb="FFFFC000"/>
      </top>
      <bottom style="thin">
        <color rgb="FFFFC000"/>
      </bottom>
      <diagonal/>
    </border>
    <border>
      <left/>
      <right style="thin">
        <color rgb="FFFFC000"/>
      </right>
      <top style="thin">
        <color rgb="FFFFC000"/>
      </top>
      <bottom style="thin">
        <color rgb="FFFFC000"/>
      </bottom>
      <diagonal/>
    </border>
    <border>
      <left style="thin">
        <color rgb="FFFFC000"/>
      </left>
      <right/>
      <top/>
      <bottom style="thin">
        <color rgb="FFFFC000"/>
      </bottom>
      <diagonal/>
    </border>
    <border>
      <left/>
      <right style="thin">
        <color rgb="FFFFC000"/>
      </right>
      <top/>
      <bottom style="thin">
        <color rgb="FFFFC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2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textRotation="90"/>
    </xf>
    <xf numFmtId="0" fontId="7" fillId="0" borderId="0" xfId="0" applyFont="1" applyAlignment="1">
      <alignment horizontal="left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164" fontId="10" fillId="0" borderId="2" xfId="0" applyNumberFormat="1" applyFont="1" applyBorder="1" applyAlignment="1">
      <alignment horizontal="center" vertical="center" wrapText="1"/>
    </xf>
    <xf numFmtId="164" fontId="10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textRotation="90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1" fillId="3" borderId="5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3" fillId="5" borderId="0" xfId="0" applyFont="1" applyFill="1"/>
  </cellXfs>
  <cellStyles count="1">
    <cellStyle name="Normal" xfId="0" builtinId="0"/>
  </cellStyles>
  <dxfs count="68"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gradientFill degree="90">
          <stop position="0">
            <color theme="0"/>
          </stop>
          <stop position="1">
            <color theme="3" tint="0.80001220740379042"/>
          </stop>
        </gradientFill>
      </fill>
    </dxf>
    <dxf>
      <fill>
        <gradientFill degree="90">
          <stop position="0">
            <color theme="0"/>
          </stop>
          <stop position="0.5">
            <color rgb="FFFFFF66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00FFCC"/>
          </stop>
          <stop position="1">
            <color theme="0"/>
          </stop>
        </gradientFill>
      </fill>
    </dxf>
    <dxf>
      <font>
        <b/>
        <i val="0"/>
        <color theme="1"/>
      </font>
      <fill>
        <gradientFill degree="90">
          <stop position="0">
            <color theme="0"/>
          </stop>
          <stop position="0.5">
            <color rgb="FF00B0F0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9" tint="0.40000610370189521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gradientFill degree="90">
          <stop position="0">
            <color theme="0"/>
          </stop>
          <stop position="1">
            <color theme="3" tint="0.80001220740379042"/>
          </stop>
        </gradientFill>
      </fill>
    </dxf>
    <dxf>
      <fill>
        <gradientFill degree="90">
          <stop position="0">
            <color theme="0"/>
          </stop>
          <stop position="0.5">
            <color rgb="FFFFFF66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00FFCC"/>
          </stop>
          <stop position="1">
            <color theme="0"/>
          </stop>
        </gradientFill>
      </fill>
    </dxf>
    <dxf>
      <font>
        <b/>
        <i val="0"/>
        <color theme="1"/>
      </font>
      <fill>
        <gradientFill degree="90">
          <stop position="0">
            <color theme="0"/>
          </stop>
          <stop position="0.5">
            <color rgb="FF00B0F0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9" tint="0.40000610370189521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gradientFill degree="90">
          <stop position="0">
            <color theme="0"/>
          </stop>
          <stop position="1">
            <color theme="3" tint="0.80001220740379042"/>
          </stop>
        </gradientFill>
      </fill>
    </dxf>
    <dxf>
      <fill>
        <gradientFill degree="90">
          <stop position="0">
            <color theme="0"/>
          </stop>
          <stop position="0.5">
            <color rgb="FFFFFF66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00FFCC"/>
          </stop>
          <stop position="1">
            <color theme="0"/>
          </stop>
        </gradientFill>
      </fill>
    </dxf>
    <dxf>
      <font>
        <b/>
        <i val="0"/>
        <color theme="1"/>
      </font>
      <fill>
        <gradientFill degree="90">
          <stop position="0">
            <color theme="0"/>
          </stop>
          <stop position="0.5">
            <color rgb="FF00B0F0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9" tint="0.40000610370189521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gradientFill degree="90">
          <stop position="0">
            <color theme="0"/>
          </stop>
          <stop position="1">
            <color theme="3" tint="0.80001220740379042"/>
          </stop>
        </gradientFill>
      </fill>
    </dxf>
    <dxf>
      <fill>
        <gradientFill degree="90">
          <stop position="0">
            <color theme="0"/>
          </stop>
          <stop position="0.5">
            <color rgb="FFFFFF66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00FFCC"/>
          </stop>
          <stop position="1">
            <color theme="0"/>
          </stop>
        </gradientFill>
      </fill>
    </dxf>
    <dxf>
      <font>
        <b/>
        <i val="0"/>
        <color theme="1"/>
      </font>
      <fill>
        <gradientFill degree="90">
          <stop position="0">
            <color theme="0"/>
          </stop>
          <stop position="0.5">
            <color rgb="FF00B0F0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9" tint="0.40000610370189521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gradientFill degree="90">
          <stop position="0">
            <color theme="0"/>
          </stop>
          <stop position="1">
            <color theme="3" tint="0.80001220740379042"/>
          </stop>
        </gradientFill>
      </fill>
    </dxf>
    <dxf>
      <fill>
        <gradientFill degree="90">
          <stop position="0">
            <color theme="0"/>
          </stop>
          <stop position="0.5">
            <color rgb="FFFFFF66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00FFCC"/>
          </stop>
          <stop position="1">
            <color theme="0"/>
          </stop>
        </gradientFill>
      </fill>
    </dxf>
    <dxf>
      <font>
        <b/>
        <i val="0"/>
        <color theme="1"/>
      </font>
      <fill>
        <gradientFill degree="90">
          <stop position="0">
            <color theme="0"/>
          </stop>
          <stop position="0.5">
            <color rgb="FF00B0F0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9" tint="0.40000610370189521"/>
          </stop>
        </gradientFill>
      </fill>
    </dxf>
    <dxf>
      <font>
        <b/>
        <i val="0"/>
        <color rgb="FFFFFF00"/>
      </font>
      <fill>
        <patternFill patternType="solid">
          <bgColor rgb="FF00B050"/>
        </pattern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theme="1"/>
      </font>
      <fill>
        <gradientFill degree="90">
          <stop position="0">
            <color theme="0"/>
          </stop>
          <stop position="0.5">
            <color rgb="FF00B0F0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9" tint="0.40000610370189521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theme="1"/>
      </font>
      <fill>
        <gradientFill degree="90">
          <stop position="0">
            <color theme="0"/>
          </stop>
          <stop position="0.5">
            <color rgb="FF00B0F0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9" tint="0.40000610370189521"/>
          </stop>
        </gradientFill>
      </fill>
    </dxf>
    <dxf>
      <fill>
        <gradientFill degree="90">
          <stop position="0">
            <color theme="0"/>
          </stop>
          <stop position="1">
            <color theme="3" tint="0.80001220740379042"/>
          </stop>
        </gradientFill>
      </fill>
    </dxf>
    <dxf>
      <fill>
        <gradientFill degree="90">
          <stop position="0">
            <color theme="0"/>
          </stop>
          <stop position="0.5">
            <color rgb="FFFFFF66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00FFCC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1">
            <color theme="3" tint="0.80001220740379042"/>
          </stop>
        </gradientFill>
      </fill>
    </dxf>
    <dxf>
      <fill>
        <gradientFill degree="90">
          <stop position="0">
            <color theme="0"/>
          </stop>
          <stop position="0.5">
            <color rgb="FFFFFF66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00FFCC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rgb="FFFFFF00"/>
      </font>
      <fill>
        <patternFill patternType="solid">
          <bgColor rgb="FF00B050"/>
        </patternFill>
      </fill>
    </dxf>
    <dxf>
      <font>
        <b/>
        <i val="0"/>
        <color rgb="FFFFFF00"/>
      </font>
      <fill>
        <patternFill patternType="solid">
          <bgColor rgb="FF00B050"/>
        </patternFill>
      </fill>
    </dxf>
    <dxf>
      <font>
        <b/>
        <i val="0"/>
        <color theme="1"/>
      </font>
      <fill>
        <gradientFill degree="90">
          <stop position="0">
            <color theme="0"/>
          </stop>
          <stop position="0.5">
            <color rgb="FF00B0F0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9" tint="0.40000610370189521"/>
          </stop>
        </gradientFill>
      </fill>
    </dxf>
    <dxf>
      <fill>
        <gradientFill degree="90">
          <stop position="0">
            <color theme="0"/>
          </stop>
          <stop position="1">
            <color theme="3" tint="0.80001220740379042"/>
          </stop>
        </gradientFill>
      </fill>
    </dxf>
    <dxf>
      <fill>
        <gradientFill degree="90">
          <stop position="0">
            <color theme="0"/>
          </stop>
          <stop position="0.5">
            <color rgb="FFFFFF66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00FFCC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1">
            <color theme="3" tint="0.80001220740379042"/>
          </stop>
        </gradientFill>
      </fill>
    </dxf>
    <dxf>
      <fill>
        <gradientFill degree="90">
          <stop position="0">
            <color theme="0"/>
          </stop>
          <stop position="0.5">
            <color rgb="FFFFFF66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00FFCC"/>
          </stop>
          <stop position="1">
            <color theme="0"/>
          </stop>
        </gradientFill>
      </fill>
    </dxf>
    <dxf>
      <font>
        <b/>
        <i val="0"/>
        <color theme="1"/>
      </font>
      <fill>
        <gradientFill degree="90">
          <stop position="0">
            <color theme="0"/>
          </stop>
          <stop position="0.5">
            <color rgb="FF00B0F0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9" tint="0.40000610370189521"/>
          </stop>
        </gradientFill>
      </fill>
    </dxf>
    <dxf>
      <fill>
        <gradientFill degree="90">
          <stop position="0">
            <color theme="0"/>
          </stop>
          <stop position="1">
            <color theme="3" tint="0.80001220740379042"/>
          </stop>
        </gradientFill>
      </fill>
    </dxf>
    <dxf>
      <fill>
        <gradientFill degree="90">
          <stop position="0">
            <color theme="0"/>
          </stop>
          <stop position="0.5">
            <color rgb="FFFFFF66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00FFCC"/>
          </stop>
          <stop position="1">
            <color theme="0"/>
          </stop>
        </gradientFill>
      </fill>
    </dxf>
    <dxf>
      <font>
        <b/>
        <i val="0"/>
        <color theme="1"/>
      </font>
      <fill>
        <gradientFill degree="90">
          <stop position="0">
            <color theme="0"/>
          </stop>
          <stop position="0.5">
            <color rgb="FF00B0F0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9" tint="0.40000610370189521"/>
          </stop>
        </gradientFill>
      </fill>
    </dxf>
    <dxf>
      <fill>
        <gradientFill degree="90">
          <stop position="0">
            <color theme="0"/>
          </stop>
          <stop position="1">
            <color theme="3" tint="0.80001220740379042"/>
          </stop>
        </gradientFill>
      </fill>
    </dxf>
    <dxf>
      <fill>
        <gradientFill degree="90">
          <stop position="0">
            <color theme="0"/>
          </stop>
          <stop position="0.5">
            <color rgb="FFFFFF66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00FFCC"/>
          </stop>
          <stop position="1">
            <color theme="0"/>
          </stop>
        </gradientFill>
      </fill>
    </dxf>
  </dxfs>
  <tableStyles count="0" defaultTableStyle="TableStyleMedium2" defaultPivotStyle="PivotStyleLight16"/>
  <colors>
    <mruColors>
      <color rgb="FFE4D2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978646</xdr:colOff>
      <xdr:row>5</xdr:row>
      <xdr:rowOff>14940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46E5A424-265F-4FB0-AAA6-8593DB28DD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2386234" cy="874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rabajo%202020-COVID/2020/TRANSP_2019/ACT_MENS/2.%20FEBRERO/4.%20Recolecci&#243;n/4.3%20Preparar%20recolecci&#243;n/4.3.1%20Planif_Estrategias_febrero_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RATEGIAS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D1BBC5-216D-4E90-B3F7-CB8820D5653B}">
  <dimension ref="A6:M39"/>
  <sheetViews>
    <sheetView showGridLines="0" tabSelected="1" zoomScale="70" zoomScaleNormal="70" workbookViewId="0">
      <selection activeCell="A38" sqref="A38"/>
    </sheetView>
  </sheetViews>
  <sheetFormatPr baseColWidth="10" defaultColWidth="9.1796875" defaultRowHeight="13.5" x14ac:dyDescent="0.35"/>
  <cols>
    <col min="1" max="1" width="14.54296875" style="2" customWidth="1"/>
    <col min="2" max="2" width="23.54296875" style="30" customWidth="1"/>
    <col min="3" max="3" width="29.7265625" style="30" customWidth="1"/>
    <col min="4" max="6" width="10.7265625" style="5" customWidth="1"/>
    <col min="7" max="8" width="9.81640625" style="5" customWidth="1"/>
    <col min="9" max="10" width="9.81640625" style="30" customWidth="1"/>
    <col min="11" max="11" width="9.81640625" style="2" customWidth="1"/>
    <col min="12" max="13" width="14.1796875" style="2" customWidth="1"/>
    <col min="14" max="16384" width="9.1796875" style="2"/>
  </cols>
  <sheetData>
    <row r="6" spans="1:13" ht="44.25" customHeight="1" x14ac:dyDescent="0.35">
      <c r="A6" s="1" t="s">
        <v>29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8" spans="1:13" x14ac:dyDescent="0.35">
      <c r="A8" s="3" t="s">
        <v>1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</row>
    <row r="9" spans="1:13" ht="18" customHeight="1" x14ac:dyDescent="0.3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</row>
    <row r="10" spans="1:13" ht="11.25" customHeight="1" x14ac:dyDescent="0.35">
      <c r="A10" s="4"/>
      <c r="B10" s="2"/>
      <c r="C10" s="2"/>
      <c r="I10" s="2"/>
      <c r="J10" s="2"/>
    </row>
    <row r="11" spans="1:13" x14ac:dyDescent="0.35">
      <c r="A11" s="6" t="s">
        <v>2</v>
      </c>
      <c r="B11" s="2"/>
      <c r="C11" s="2"/>
      <c r="I11" s="2"/>
      <c r="J11" s="2"/>
    </row>
    <row r="12" spans="1:13" x14ac:dyDescent="0.35">
      <c r="A12" s="6" t="s">
        <v>3</v>
      </c>
      <c r="B12" s="2"/>
      <c r="C12" s="2"/>
      <c r="I12" s="2"/>
      <c r="J12" s="2"/>
    </row>
    <row r="13" spans="1:13" ht="17.5" x14ac:dyDescent="0.35">
      <c r="A13" s="4"/>
      <c r="B13" s="2"/>
      <c r="C13" s="2"/>
      <c r="I13" s="2"/>
      <c r="J13" s="2"/>
    </row>
    <row r="14" spans="1:13" s="13" customFormat="1" ht="26.25" customHeight="1" x14ac:dyDescent="0.35">
      <c r="A14" s="7" t="s">
        <v>4</v>
      </c>
      <c r="B14" s="8"/>
      <c r="C14" s="9" t="s">
        <v>5</v>
      </c>
      <c r="D14" s="10" t="s">
        <v>6</v>
      </c>
      <c r="E14" s="10" t="s">
        <v>7</v>
      </c>
      <c r="F14" s="10" t="s">
        <v>8</v>
      </c>
      <c r="G14" s="10" t="s">
        <v>9</v>
      </c>
      <c r="H14" s="10" t="s">
        <v>10</v>
      </c>
      <c r="I14" s="10" t="s">
        <v>11</v>
      </c>
      <c r="J14" s="10" t="s">
        <v>12</v>
      </c>
      <c r="K14" s="10" t="s">
        <v>13</v>
      </c>
      <c r="L14" s="11" t="s">
        <v>14</v>
      </c>
      <c r="M14" s="12"/>
    </row>
    <row r="15" spans="1:13" s="13" customFormat="1" ht="30.75" customHeight="1" x14ac:dyDescent="0.35">
      <c r="A15" s="14"/>
      <c r="B15" s="15"/>
      <c r="C15" s="9"/>
      <c r="D15" s="31" t="s">
        <v>0</v>
      </c>
      <c r="E15" s="32"/>
      <c r="F15" s="32"/>
      <c r="G15" s="32"/>
      <c r="H15" s="32"/>
      <c r="I15" s="32"/>
      <c r="J15" s="32"/>
      <c r="K15" s="33"/>
      <c r="L15" s="16" t="s">
        <v>15</v>
      </c>
      <c r="M15" s="17"/>
    </row>
    <row r="16" spans="1:13" ht="20.25" customHeight="1" x14ac:dyDescent="0.35">
      <c r="A16" s="18" t="s">
        <v>16</v>
      </c>
      <c r="B16" s="19" t="s">
        <v>17</v>
      </c>
      <c r="C16" s="20" t="s">
        <v>18</v>
      </c>
      <c r="D16" s="21"/>
      <c r="E16" s="21"/>
      <c r="F16" s="22"/>
      <c r="G16" s="21"/>
      <c r="H16" s="21"/>
      <c r="I16" s="21"/>
      <c r="J16" s="21"/>
      <c r="K16" s="21"/>
      <c r="L16" s="23" t="s">
        <v>19</v>
      </c>
      <c r="M16" s="23" t="str">
        <f>+IF(AND(L16="No recibida"),"Pendiente",IF(AND(L16="Recibida"),"Recolectada"))</f>
        <v>Pendiente</v>
      </c>
    </row>
    <row r="17" spans="1:13" ht="20.25" customHeight="1" x14ac:dyDescent="0.35">
      <c r="A17" s="18"/>
      <c r="B17" s="19"/>
      <c r="C17" s="20" t="s">
        <v>20</v>
      </c>
      <c r="D17" s="21"/>
      <c r="E17" s="21"/>
      <c r="F17" s="22"/>
      <c r="G17" s="21"/>
      <c r="H17" s="21"/>
      <c r="I17" s="21"/>
      <c r="J17" s="21"/>
      <c r="K17" s="21"/>
      <c r="L17" s="23"/>
      <c r="M17" s="23"/>
    </row>
    <row r="18" spans="1:13" ht="20.25" customHeight="1" x14ac:dyDescent="0.35">
      <c r="A18" s="18"/>
      <c r="B18" s="19"/>
      <c r="C18" s="20" t="s">
        <v>30</v>
      </c>
      <c r="D18" s="21"/>
      <c r="E18" s="21"/>
      <c r="F18" s="22"/>
      <c r="G18" s="21"/>
      <c r="H18" s="21"/>
      <c r="I18" s="21"/>
      <c r="J18" s="21"/>
      <c r="K18" s="21"/>
      <c r="L18" s="23"/>
      <c r="M18" s="23"/>
    </row>
    <row r="19" spans="1:13" ht="20.25" customHeight="1" x14ac:dyDescent="0.35">
      <c r="A19" s="18"/>
      <c r="B19" s="19"/>
      <c r="C19" s="20" t="s">
        <v>22</v>
      </c>
      <c r="D19" s="21"/>
      <c r="E19" s="21"/>
      <c r="F19" s="22"/>
      <c r="G19" s="21"/>
      <c r="H19" s="21"/>
      <c r="I19" s="21"/>
      <c r="J19" s="21"/>
      <c r="K19" s="21"/>
      <c r="L19" s="23"/>
      <c r="M19" s="23"/>
    </row>
    <row r="20" spans="1:13" ht="20.25" customHeight="1" x14ac:dyDescent="0.35">
      <c r="A20" s="18"/>
      <c r="B20" s="19" t="s">
        <v>21</v>
      </c>
      <c r="C20" s="20" t="s">
        <v>18</v>
      </c>
      <c r="D20" s="21"/>
      <c r="E20" s="21"/>
      <c r="F20" s="24"/>
      <c r="G20" s="21"/>
      <c r="H20" s="21"/>
      <c r="I20" s="21"/>
      <c r="J20" s="21"/>
      <c r="K20" s="21"/>
      <c r="L20" s="23" t="s">
        <v>19</v>
      </c>
      <c r="M20" s="23" t="str">
        <f>+IF(AND(L20="No recibida"),"Pendiente",IF(AND(L20="Recibida"),"Recolectada"))</f>
        <v>Pendiente</v>
      </c>
    </row>
    <row r="21" spans="1:13" ht="20.25" customHeight="1" x14ac:dyDescent="0.35">
      <c r="A21" s="18"/>
      <c r="B21" s="19"/>
      <c r="C21" s="20" t="s">
        <v>20</v>
      </c>
      <c r="D21" s="21"/>
      <c r="E21" s="21"/>
      <c r="F21" s="24"/>
      <c r="G21" s="21"/>
      <c r="H21" s="21"/>
      <c r="I21" s="21"/>
      <c r="J21" s="21"/>
      <c r="K21" s="21"/>
      <c r="L21" s="23"/>
      <c r="M21" s="23"/>
    </row>
    <row r="22" spans="1:13" ht="20.25" customHeight="1" x14ac:dyDescent="0.35">
      <c r="A22" s="18"/>
      <c r="B22" s="19"/>
      <c r="C22" s="20" t="s">
        <v>30</v>
      </c>
      <c r="D22" s="21"/>
      <c r="E22" s="21"/>
      <c r="F22" s="24"/>
      <c r="G22" s="21"/>
      <c r="H22" s="21"/>
      <c r="I22" s="21"/>
      <c r="J22" s="21"/>
      <c r="K22" s="21"/>
      <c r="L22" s="23"/>
      <c r="M22" s="23"/>
    </row>
    <row r="23" spans="1:13" ht="20.25" customHeight="1" x14ac:dyDescent="0.35">
      <c r="A23" s="18"/>
      <c r="B23" s="19"/>
      <c r="C23" s="20" t="s">
        <v>22</v>
      </c>
      <c r="D23" s="24"/>
      <c r="E23" s="24"/>
      <c r="F23" s="24"/>
      <c r="G23" s="21"/>
      <c r="H23" s="21"/>
      <c r="I23" s="21"/>
      <c r="J23" s="21"/>
      <c r="K23" s="21"/>
      <c r="L23" s="23"/>
      <c r="M23" s="23"/>
    </row>
    <row r="24" spans="1:13" ht="20.25" customHeight="1" x14ac:dyDescent="0.35">
      <c r="A24" s="18" t="s">
        <v>23</v>
      </c>
      <c r="B24" s="19" t="s">
        <v>24</v>
      </c>
      <c r="C24" s="20" t="s">
        <v>18</v>
      </c>
      <c r="D24" s="21"/>
      <c r="E24" s="21"/>
      <c r="F24" s="24"/>
      <c r="G24" s="21"/>
      <c r="H24" s="21"/>
      <c r="I24" s="21"/>
      <c r="J24" s="21"/>
      <c r="K24" s="21"/>
      <c r="L24" s="23" t="s">
        <v>19</v>
      </c>
      <c r="M24" s="23" t="str">
        <f>+IF(AND(L24="No recibida"),"Pendiente",IF(AND(L24="Recibida"),"Recolectada"))</f>
        <v>Pendiente</v>
      </c>
    </row>
    <row r="25" spans="1:13" ht="20.25" customHeight="1" x14ac:dyDescent="0.35">
      <c r="A25" s="18"/>
      <c r="B25" s="19"/>
      <c r="C25" s="20" t="s">
        <v>20</v>
      </c>
      <c r="D25" s="21"/>
      <c r="E25" s="21"/>
      <c r="F25" s="24"/>
      <c r="G25" s="21"/>
      <c r="H25" s="21"/>
      <c r="I25" s="21"/>
      <c r="J25" s="21"/>
      <c r="K25" s="21"/>
      <c r="L25" s="23"/>
      <c r="M25" s="23"/>
    </row>
    <row r="26" spans="1:13" ht="20.25" customHeight="1" x14ac:dyDescent="0.35">
      <c r="A26" s="18"/>
      <c r="B26" s="19"/>
      <c r="C26" s="20" t="s">
        <v>30</v>
      </c>
      <c r="D26" s="21"/>
      <c r="E26" s="21"/>
      <c r="F26" s="24"/>
      <c r="G26" s="21"/>
      <c r="H26" s="21"/>
      <c r="I26" s="21"/>
      <c r="J26" s="21"/>
      <c r="K26" s="21"/>
      <c r="L26" s="23"/>
      <c r="M26" s="23"/>
    </row>
    <row r="27" spans="1:13" ht="20.25" customHeight="1" x14ac:dyDescent="0.35">
      <c r="A27" s="18"/>
      <c r="B27" s="19"/>
      <c r="C27" s="20" t="s">
        <v>22</v>
      </c>
      <c r="D27" s="21"/>
      <c r="E27" s="21"/>
      <c r="F27" s="22"/>
      <c r="G27" s="21"/>
      <c r="H27" s="21"/>
      <c r="I27" s="21"/>
      <c r="J27" s="21"/>
      <c r="K27" s="21"/>
      <c r="L27" s="23"/>
      <c r="M27" s="23"/>
    </row>
    <row r="28" spans="1:13" ht="20.25" customHeight="1" x14ac:dyDescent="0.35">
      <c r="A28" s="18" t="s">
        <v>25</v>
      </c>
      <c r="B28" s="19" t="s">
        <v>26</v>
      </c>
      <c r="C28" s="20" t="s">
        <v>18</v>
      </c>
      <c r="D28" s="21"/>
      <c r="E28" s="21"/>
      <c r="F28" s="24"/>
      <c r="G28" s="21"/>
      <c r="H28" s="21"/>
      <c r="I28" s="21"/>
      <c r="J28" s="21"/>
      <c r="K28" s="21"/>
      <c r="L28" s="23" t="s">
        <v>19</v>
      </c>
      <c r="M28" s="23" t="str">
        <f>+IF(AND(L28="No recibida"),"Pendiente",IF(AND(L28="Recibida"),"Recolectada"))</f>
        <v>Pendiente</v>
      </c>
    </row>
    <row r="29" spans="1:13" ht="20.25" customHeight="1" x14ac:dyDescent="0.35">
      <c r="A29" s="18"/>
      <c r="B29" s="19"/>
      <c r="C29" s="20" t="s">
        <v>20</v>
      </c>
      <c r="D29" s="21"/>
      <c r="E29" s="21"/>
      <c r="F29" s="24"/>
      <c r="G29" s="21"/>
      <c r="H29" s="21"/>
      <c r="I29" s="21"/>
      <c r="J29" s="21"/>
      <c r="K29" s="21"/>
      <c r="L29" s="23"/>
      <c r="M29" s="23"/>
    </row>
    <row r="30" spans="1:13" ht="20.25" customHeight="1" x14ac:dyDescent="0.35">
      <c r="A30" s="18"/>
      <c r="B30" s="19"/>
      <c r="C30" s="20" t="s">
        <v>30</v>
      </c>
      <c r="D30" s="21"/>
      <c r="E30" s="21"/>
      <c r="F30" s="24"/>
      <c r="G30" s="21"/>
      <c r="H30" s="21"/>
      <c r="I30" s="21"/>
      <c r="J30" s="21"/>
      <c r="K30" s="21"/>
      <c r="L30" s="23"/>
      <c r="M30" s="23"/>
    </row>
    <row r="31" spans="1:13" ht="20.25" customHeight="1" x14ac:dyDescent="0.35">
      <c r="A31" s="18"/>
      <c r="B31" s="19"/>
      <c r="C31" s="20" t="s">
        <v>22</v>
      </c>
      <c r="D31" s="21"/>
      <c r="E31" s="21"/>
      <c r="F31" s="24"/>
      <c r="G31" s="21"/>
      <c r="H31" s="21"/>
      <c r="I31" s="21"/>
      <c r="J31" s="21"/>
      <c r="K31" s="21"/>
      <c r="L31" s="23"/>
      <c r="M31" s="23"/>
    </row>
    <row r="32" spans="1:13" ht="20.25" customHeight="1" x14ac:dyDescent="0.35">
      <c r="A32" s="18" t="s">
        <v>27</v>
      </c>
      <c r="B32" s="19" t="s">
        <v>28</v>
      </c>
      <c r="C32" s="20" t="s">
        <v>18</v>
      </c>
      <c r="D32" s="21"/>
      <c r="E32" s="21"/>
      <c r="F32" s="24"/>
      <c r="G32" s="21"/>
      <c r="H32" s="21"/>
      <c r="I32" s="21"/>
      <c r="J32" s="21"/>
      <c r="K32" s="21"/>
      <c r="L32" s="23" t="s">
        <v>19</v>
      </c>
      <c r="M32" s="23" t="str">
        <f>+IF(AND(L32="No recibida"),"Pendiente",IF(AND(L32="Recibida"),"Recolectada"))</f>
        <v>Pendiente</v>
      </c>
    </row>
    <row r="33" spans="1:13" ht="20.25" customHeight="1" x14ac:dyDescent="0.35">
      <c r="A33" s="18"/>
      <c r="B33" s="19"/>
      <c r="C33" s="20" t="s">
        <v>20</v>
      </c>
      <c r="D33" s="21"/>
      <c r="E33" s="21"/>
      <c r="F33" s="24"/>
      <c r="G33" s="21"/>
      <c r="H33" s="21"/>
      <c r="I33" s="21"/>
      <c r="J33" s="21"/>
      <c r="K33" s="21"/>
      <c r="L33" s="23"/>
      <c r="M33" s="23"/>
    </row>
    <row r="34" spans="1:13" ht="20.25" customHeight="1" x14ac:dyDescent="0.35">
      <c r="A34" s="18"/>
      <c r="B34" s="19"/>
      <c r="C34" s="20" t="s">
        <v>30</v>
      </c>
      <c r="D34" s="21"/>
      <c r="E34" s="21"/>
      <c r="F34" s="24"/>
      <c r="G34" s="21"/>
      <c r="H34" s="21"/>
      <c r="I34" s="21"/>
      <c r="J34" s="21"/>
      <c r="K34" s="21"/>
      <c r="L34" s="23"/>
      <c r="M34" s="23"/>
    </row>
    <row r="35" spans="1:13" ht="20.25" customHeight="1" x14ac:dyDescent="0.35">
      <c r="A35" s="18"/>
      <c r="B35" s="19"/>
      <c r="C35" s="20" t="s">
        <v>22</v>
      </c>
      <c r="D35" s="21"/>
      <c r="E35" s="21"/>
      <c r="F35" s="24"/>
      <c r="G35" s="21"/>
      <c r="H35" s="21"/>
      <c r="I35" s="21"/>
      <c r="J35" s="21"/>
      <c r="K35" s="21"/>
      <c r="L35" s="23"/>
      <c r="M35" s="23"/>
    </row>
    <row r="36" spans="1:13" s="25" customFormat="1" ht="21" customHeight="1" x14ac:dyDescent="0.35">
      <c r="B36" s="26"/>
      <c r="C36" s="26"/>
      <c r="D36" s="27"/>
      <c r="E36" s="27"/>
      <c r="F36" s="27"/>
      <c r="G36" s="27"/>
      <c r="H36" s="27"/>
      <c r="I36" s="26"/>
      <c r="J36" s="26"/>
      <c r="L36" s="28">
        <v>5</v>
      </c>
      <c r="M36" s="29" t="b">
        <f>IF(COUNTIF(M16:M35,"Recolectada"),"5 bases de datos de 5")</f>
        <v>0</v>
      </c>
    </row>
    <row r="37" spans="1:13" x14ac:dyDescent="0.25">
      <c r="A37" s="34" t="s">
        <v>31</v>
      </c>
    </row>
    <row r="39" spans="1:13" s="30" customFormat="1" x14ac:dyDescent="0.35">
      <c r="A39" s="2"/>
      <c r="D39" s="5"/>
      <c r="E39" s="5"/>
      <c r="F39" s="5"/>
      <c r="G39" s="5"/>
      <c r="H39" s="5"/>
      <c r="K39" s="2"/>
      <c r="L39" s="2"/>
      <c r="M39" s="2"/>
    </row>
  </sheetData>
  <mergeCells count="26">
    <mergeCell ref="A32:A35"/>
    <mergeCell ref="B32:B35"/>
    <mergeCell ref="L32:L35"/>
    <mergeCell ref="M32:M35"/>
    <mergeCell ref="D15:K15"/>
    <mergeCell ref="A24:A27"/>
    <mergeCell ref="B24:B27"/>
    <mergeCell ref="L24:L27"/>
    <mergeCell ref="M24:M27"/>
    <mergeCell ref="A28:A31"/>
    <mergeCell ref="B28:B31"/>
    <mergeCell ref="L28:L31"/>
    <mergeCell ref="M28:M31"/>
    <mergeCell ref="A16:A23"/>
    <mergeCell ref="B16:B19"/>
    <mergeCell ref="L16:L19"/>
    <mergeCell ref="M16:M19"/>
    <mergeCell ref="B20:B23"/>
    <mergeCell ref="L20:L23"/>
    <mergeCell ref="M20:M23"/>
    <mergeCell ref="A6:M6"/>
    <mergeCell ref="A8:M9"/>
    <mergeCell ref="A14:B15"/>
    <mergeCell ref="C14:C15"/>
    <mergeCell ref="L14:M14"/>
    <mergeCell ref="L15:M15"/>
  </mergeCells>
  <conditionalFormatting sqref="F20:F22 D23:F23 E24:F32 E16:F19">
    <cfRule type="expression" dxfId="67" priority="76">
      <formula>D16=#REF!</formula>
    </cfRule>
    <cfRule type="expression" dxfId="66" priority="77">
      <formula>D16=#REF!</formula>
    </cfRule>
    <cfRule type="expression" dxfId="65" priority="78">
      <formula>D16=#REF!</formula>
    </cfRule>
  </conditionalFormatting>
  <conditionalFormatting sqref="B32 B16:B22 B24 B28">
    <cfRule type="expression" dxfId="64" priority="79" stopIfTrue="1">
      <formula>ISNUMBER(MATCH(DATE(#REF!,#REF!,B$14),Feriados,0))</formula>
    </cfRule>
    <cfRule type="expression" dxfId="63" priority="80">
      <formula>B16=#REF!</formula>
    </cfRule>
  </conditionalFormatting>
  <conditionalFormatting sqref="A16:B19 B20:B22 A24:B24 A32:B32 A28:B28 D24:D32 D16:D19">
    <cfRule type="expression" dxfId="62" priority="72">
      <formula>A16=#REF!</formula>
    </cfRule>
    <cfRule type="expression" dxfId="61" priority="73">
      <formula>A16=#REF!</formula>
    </cfRule>
    <cfRule type="expression" dxfId="60" priority="74">
      <formula>A16=#REF!</formula>
    </cfRule>
  </conditionalFormatting>
  <conditionalFormatting sqref="A16:A19 A24 A28 A32 D23:F32 D16:E19 F16:F22">
    <cfRule type="expression" dxfId="59" priority="81" stopIfTrue="1">
      <formula>ISNUMBER(MATCH(DATE(#REF!,#REF!,#REF!),Feriados,0))</formula>
    </cfRule>
    <cfRule type="expression" dxfId="58" priority="82">
      <formula>A16=#REF!</formula>
    </cfRule>
  </conditionalFormatting>
  <conditionalFormatting sqref="E20:E22">
    <cfRule type="expression" dxfId="57" priority="66">
      <formula>E20=#REF!</formula>
    </cfRule>
    <cfRule type="expression" dxfId="56" priority="67">
      <formula>E20=#REF!</formula>
    </cfRule>
    <cfRule type="expression" dxfId="55" priority="68">
      <formula>E20=#REF!</formula>
    </cfRule>
  </conditionalFormatting>
  <conditionalFormatting sqref="D20:D22">
    <cfRule type="expression" dxfId="54" priority="63">
      <formula>D20=#REF!</formula>
    </cfRule>
    <cfRule type="expression" dxfId="53" priority="64">
      <formula>D20=#REF!</formula>
    </cfRule>
    <cfRule type="expression" dxfId="52" priority="65">
      <formula>D20=#REF!</formula>
    </cfRule>
  </conditionalFormatting>
  <conditionalFormatting sqref="D20:E22">
    <cfRule type="expression" dxfId="51" priority="69" stopIfTrue="1">
      <formula>ISNUMBER(MATCH(DATE(#REF!,#REF!,#REF!),Feriados,0))</formula>
    </cfRule>
    <cfRule type="expression" dxfId="50" priority="70">
      <formula>D20=#REF!</formula>
    </cfRule>
  </conditionalFormatting>
  <conditionalFormatting sqref="D14:K14 D15">
    <cfRule type="expression" dxfId="49" priority="75">
      <formula>IF(VLOOKUP(D14,#REF!,2,0)="No",TRUE,FALSE)</formula>
    </cfRule>
  </conditionalFormatting>
  <conditionalFormatting sqref="A14">
    <cfRule type="expression" dxfId="48" priority="71">
      <formula>IF(VLOOKUP(A14,#REF!,2,0)="No",TRUE,FALSE)</formula>
    </cfRule>
  </conditionalFormatting>
  <conditionalFormatting sqref="A16:A19 A24 A28 A32">
    <cfRule type="expression" dxfId="47" priority="83" stopIfTrue="1">
      <formula>AND(#REF!&lt;&gt;"",VLOOKUP(#REF!,#REF!,2,0)&lt;&gt;"Si")</formula>
    </cfRule>
  </conditionalFormatting>
  <conditionalFormatting sqref="B32 B16:B22 B24 B28">
    <cfRule type="expression" dxfId="46" priority="84" stopIfTrue="1">
      <formula>AND(B$14&lt;&gt;"",VLOOKUP(A$14,#REF!,2,0)&lt;&gt;"Si")</formula>
    </cfRule>
  </conditionalFormatting>
  <conditionalFormatting sqref="D23:F23 E24:F32 E16:F22">
    <cfRule type="expression" dxfId="45" priority="85" stopIfTrue="1">
      <formula>AND(#REF!&lt;&gt;"",VLOOKUP(#REF!,#REF!,2,0)&lt;&gt;"Si")</formula>
    </cfRule>
  </conditionalFormatting>
  <conditionalFormatting sqref="D24:D32 D16:D22">
    <cfRule type="expression" dxfId="44" priority="86" stopIfTrue="1">
      <formula>AND(#REF!&lt;&gt;"",VLOOKUP(B$14,#REF!,2,0)&lt;&gt;"Si")</formula>
    </cfRule>
  </conditionalFormatting>
  <conditionalFormatting sqref="E33:F35 G16:K35">
    <cfRule type="expression" dxfId="43" priority="47">
      <formula>E16=#REF!</formula>
    </cfRule>
    <cfRule type="expression" dxfId="42" priority="48">
      <formula>E16=#REF!</formula>
    </cfRule>
    <cfRule type="expression" dxfId="41" priority="49">
      <formula>E16=#REF!</formula>
    </cfRule>
  </conditionalFormatting>
  <conditionalFormatting sqref="D33:D35">
    <cfRule type="expression" dxfId="40" priority="44">
      <formula>D33=#REF!</formula>
    </cfRule>
    <cfRule type="expression" dxfId="39" priority="45">
      <formula>D33=#REF!</formula>
    </cfRule>
    <cfRule type="expression" dxfId="38" priority="46">
      <formula>D33=#REF!</formula>
    </cfRule>
  </conditionalFormatting>
  <conditionalFormatting sqref="D33:F35">
    <cfRule type="expression" dxfId="37" priority="52" stopIfTrue="1">
      <formula>ISNUMBER(MATCH(DATE(#REF!,#REF!,#REF!),Feriados,0))</formula>
    </cfRule>
    <cfRule type="expression" dxfId="36" priority="53">
      <formula>D33=#REF!</formula>
    </cfRule>
  </conditionalFormatting>
  <conditionalFormatting sqref="E33:F35">
    <cfRule type="expression" dxfId="35" priority="55" stopIfTrue="1">
      <formula>AND(#REF!&lt;&gt;"",VLOOKUP(#REF!,#REF!,2,0)&lt;&gt;"Si")</formula>
    </cfRule>
  </conditionalFormatting>
  <conditionalFormatting sqref="D33:D35">
    <cfRule type="expression" dxfId="34" priority="56" stopIfTrue="1">
      <formula>AND(#REF!&lt;&gt;"",VLOOKUP(B$14,#REF!,2,0)&lt;&gt;"Si")</formula>
    </cfRule>
  </conditionalFormatting>
  <conditionalFormatting sqref="G16:K35">
    <cfRule type="expression" dxfId="33" priority="35" stopIfTrue="1">
      <formula>ISNUMBER(MATCH(DATE(#REF!,#REF!,#REF!),Feriados,0))</formula>
    </cfRule>
    <cfRule type="expression" dxfId="32" priority="36">
      <formula>G16=#REF!</formula>
    </cfRule>
  </conditionalFormatting>
  <conditionalFormatting sqref="G16:K35">
    <cfRule type="expression" dxfId="31" priority="37" stopIfTrue="1">
      <formula>AND(#REF!&lt;&gt;"",VLOOKUP(E$14,#REF!,2,0)&lt;&gt;"Si")</formula>
    </cfRule>
  </conditionalFormatting>
  <conditionalFormatting sqref="L14">
    <cfRule type="expression" dxfId="30" priority="31">
      <formula>IF(VLOOKUP(L14,#REF!,2,0)="No",TRUE,FALSE)</formula>
    </cfRule>
  </conditionalFormatting>
  <conditionalFormatting sqref="C24:C27">
    <cfRule type="expression" dxfId="29" priority="28" stopIfTrue="1">
      <formula>ISNUMBER(MATCH(DATE(#REF!,#REF!,C$14),Feriados,0))</formula>
    </cfRule>
    <cfRule type="expression" dxfId="28" priority="29">
      <formula>C24=#REF!</formula>
    </cfRule>
  </conditionalFormatting>
  <conditionalFormatting sqref="C24:C27">
    <cfRule type="expression" dxfId="27" priority="25">
      <formula>C24=#REF!</formula>
    </cfRule>
    <cfRule type="expression" dxfId="26" priority="26">
      <formula>C24=#REF!</formula>
    </cfRule>
    <cfRule type="expression" dxfId="25" priority="27">
      <formula>C24=#REF!</formula>
    </cfRule>
  </conditionalFormatting>
  <conditionalFormatting sqref="C24:C27">
    <cfRule type="expression" dxfId="24" priority="30" stopIfTrue="1">
      <formula>AND(C$14&lt;&gt;"",VLOOKUP(B$14,#REF!,2,0)&lt;&gt;"Si")</formula>
    </cfRule>
  </conditionalFormatting>
  <conditionalFormatting sqref="C28:C31">
    <cfRule type="expression" dxfId="23" priority="22" stopIfTrue="1">
      <formula>ISNUMBER(MATCH(DATE(#REF!,#REF!,C$14),Feriados,0))</formula>
    </cfRule>
    <cfRule type="expression" dxfId="22" priority="23">
      <formula>C28=#REF!</formula>
    </cfRule>
  </conditionalFormatting>
  <conditionalFormatting sqref="C28:C31">
    <cfRule type="expression" dxfId="21" priority="19">
      <formula>C28=#REF!</formula>
    </cfRule>
    <cfRule type="expression" dxfId="20" priority="20">
      <formula>C28=#REF!</formula>
    </cfRule>
    <cfRule type="expression" dxfId="19" priority="21">
      <formula>C28=#REF!</formula>
    </cfRule>
  </conditionalFormatting>
  <conditionalFormatting sqref="C28:C31">
    <cfRule type="expression" dxfId="18" priority="24" stopIfTrue="1">
      <formula>AND(C$14&lt;&gt;"",VLOOKUP(B$14,#REF!,2,0)&lt;&gt;"Si")</formula>
    </cfRule>
  </conditionalFormatting>
  <conditionalFormatting sqref="C32:C35">
    <cfRule type="expression" dxfId="17" priority="16" stopIfTrue="1">
      <formula>ISNUMBER(MATCH(DATE(#REF!,#REF!,C$14),Feriados,0))</formula>
    </cfRule>
    <cfRule type="expression" dxfId="16" priority="17">
      <formula>C32=#REF!</formula>
    </cfRule>
  </conditionalFormatting>
  <conditionalFormatting sqref="C32:C35">
    <cfRule type="expression" dxfId="15" priority="13">
      <formula>C32=#REF!</formula>
    </cfRule>
    <cfRule type="expression" dxfId="14" priority="14">
      <formula>C32=#REF!</formula>
    </cfRule>
    <cfRule type="expression" dxfId="13" priority="15">
      <formula>C32=#REF!</formula>
    </cfRule>
  </conditionalFormatting>
  <conditionalFormatting sqref="C32:C35">
    <cfRule type="expression" dxfId="12" priority="18" stopIfTrue="1">
      <formula>AND(C$14&lt;&gt;"",VLOOKUP(B$14,#REF!,2,0)&lt;&gt;"Si")</formula>
    </cfRule>
  </conditionalFormatting>
  <conditionalFormatting sqref="C16:C19">
    <cfRule type="expression" dxfId="11" priority="10" stopIfTrue="1">
      <formula>ISNUMBER(MATCH(DATE(#REF!,#REF!,C$14),Feriados,0))</formula>
    </cfRule>
    <cfRule type="expression" dxfId="10" priority="11">
      <formula>C16=#REF!</formula>
    </cfRule>
  </conditionalFormatting>
  <conditionalFormatting sqref="C16:C19">
    <cfRule type="expression" dxfId="9" priority="7">
      <formula>C16=#REF!</formula>
    </cfRule>
    <cfRule type="expression" dxfId="8" priority="8">
      <formula>C16=#REF!</formula>
    </cfRule>
    <cfRule type="expression" dxfId="7" priority="9">
      <formula>C16=#REF!</formula>
    </cfRule>
  </conditionalFormatting>
  <conditionalFormatting sqref="C16:C19">
    <cfRule type="expression" dxfId="6" priority="12" stopIfTrue="1">
      <formula>AND(C$14&lt;&gt;"",VLOOKUP(B$14,#REF!,2,0)&lt;&gt;"Si")</formula>
    </cfRule>
  </conditionalFormatting>
  <conditionalFormatting sqref="C20:C23">
    <cfRule type="expression" dxfId="5" priority="4" stopIfTrue="1">
      <formula>ISNUMBER(MATCH(DATE(#REF!,#REF!,C$14),Feriados,0))</formula>
    </cfRule>
    <cfRule type="expression" dxfId="4" priority="5">
      <formula>C20=#REF!</formula>
    </cfRule>
  </conditionalFormatting>
  <conditionalFormatting sqref="C20:C23">
    <cfRule type="expression" dxfId="3" priority="1">
      <formula>C20=#REF!</formula>
    </cfRule>
    <cfRule type="expression" dxfId="2" priority="2">
      <formula>C20=#REF!</formula>
    </cfRule>
    <cfRule type="expression" dxfId="1" priority="3">
      <formula>C20=#REF!</formula>
    </cfRule>
  </conditionalFormatting>
  <conditionalFormatting sqref="C20:C23">
    <cfRule type="expression" dxfId="0" priority="6" stopIfTrue="1">
      <formula>AND(C$14&lt;&gt;"",VLOOKUP(B$14,#REF!,2,0)&lt;&gt;"Si")</formula>
    </cfRule>
  </conditionalFormatting>
  <dataValidations count="2">
    <dataValidation type="custom" allowBlank="1" showErrorMessage="1" errorTitle="Not a Valid Date" error="This isn't a valid Date" sqref="I16:K32" xr:uid="{4D0585C4-257C-49BC-9C31-FDB5B93F5D89}">
      <formula1>#REF!&lt;&gt;""</formula1>
    </dataValidation>
    <dataValidation allowBlank="1" showErrorMessage="1" errorTitle="Not a Valid Date" error="This isn't a valid Date" sqref="D16:H35" xr:uid="{8BB0AB1F-4B42-4159-A0B9-02A1BC2C44ED}"/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09CDE6-11BB-4F54-9C7E-DC08A7B91508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ESTRATEGIAS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Hidalgo</dc:creator>
  <cp:lastModifiedBy>Gabriela Hidalgo</cp:lastModifiedBy>
  <dcterms:created xsi:type="dcterms:W3CDTF">2021-01-28T20:44:03Z</dcterms:created>
  <dcterms:modified xsi:type="dcterms:W3CDTF">2021-01-28T20:46:42Z</dcterms:modified>
</cp:coreProperties>
</file>